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ublicat\Datasheets_ThermopileArrays\Software\AppsetUSB\HarmonyProject_CDC\USB_AppMZ\"/>
    </mc:Choice>
  </mc:AlternateContent>
  <bookViews>
    <workbookView xWindow="0" yWindow="0" windowWidth="25200" windowHeight="11850"/>
  </bookViews>
  <sheets>
    <sheet name="32x32d_CDC" sheetId="3" r:id="rId1"/>
    <sheet name="60x40d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B4" i="3"/>
  <c r="B5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1" l="1"/>
  <c r="B10" i="1"/>
  <c r="F8" i="1"/>
  <c r="B21" i="1"/>
  <c r="B11" i="1" s="1"/>
  <c r="B12" i="1" s="1"/>
  <c r="B13" i="1" s="1"/>
  <c r="B14" i="1" s="1"/>
  <c r="B15" i="1" s="1"/>
  <c r="B16" i="1" s="1"/>
  <c r="B17" i="1" s="1"/>
  <c r="B18" i="1" s="1"/>
  <c r="B19" i="1" s="1"/>
  <c r="B9" i="1"/>
  <c r="B8" i="1"/>
  <c r="B7" i="1"/>
  <c r="B5" i="1"/>
  <c r="B4" i="1"/>
</calcChain>
</file>

<file path=xl/sharedStrings.xml><?xml version="1.0" encoding="utf-8"?>
<sst xmlns="http://schemas.openxmlformats.org/spreadsheetml/2006/main" count="52" uniqueCount="30">
  <si>
    <t>…</t>
  </si>
  <si>
    <t>Pix0</t>
  </si>
  <si>
    <t>Pix2399</t>
  </si>
  <si>
    <t>elOff 0</t>
  </si>
  <si>
    <t>elOff 479</t>
  </si>
  <si>
    <t>SPALTE</t>
  </si>
  <si>
    <t>ZEILE</t>
  </si>
  <si>
    <t>NROFROWSPERBLOCK</t>
  </si>
  <si>
    <t>VDD</t>
  </si>
  <si>
    <t>TA</t>
  </si>
  <si>
    <t>ATC1</t>
  </si>
  <si>
    <t>ATC0</t>
  </si>
  <si>
    <t>PT0</t>
  </si>
  <si>
    <t>NROFBLOCKS</t>
  </si>
  <si>
    <t>PT1</t>
  </si>
  <si>
    <t>PT2</t>
  </si>
  <si>
    <t>PT3</t>
  </si>
  <si>
    <t>PT4</t>
  </si>
  <si>
    <t>PT5</t>
  </si>
  <si>
    <t>PT6</t>
  </si>
  <si>
    <t>PT7</t>
  </si>
  <si>
    <t>PT8</t>
  </si>
  <si>
    <t>PT9</t>
  </si>
  <si>
    <t>DATALENGTH</t>
  </si>
  <si>
    <t>NROFPTAT</t>
  </si>
  <si>
    <t>NROFATC</t>
  </si>
  <si>
    <t>Pix1023</t>
  </si>
  <si>
    <t>Sync-Word 0xb0d0</t>
  </si>
  <si>
    <t>Sync-Word 0xf046</t>
  </si>
  <si>
    <t>elOff 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</si>
</sst>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C8" sqref="C8"/>
    </sheetView>
  </sheetViews>
  <sheetFormatPr baseColWidth="10" defaultRowHeight="15" x14ac:dyDescent="0.25"/>
  <cols>
    <col min="3" max="3" width="17.42578125" bestFit="1" customWidth="1"/>
    <col min="5" max="5" width="20.5703125" bestFit="1" customWidth="1"/>
  </cols>
  <sheetData>
    <row r="1" spans="2:6" x14ac:dyDescent="0.25">
      <c r="E1" t="s">
        <v>25</v>
      </c>
      <c r="F1" s="1">
        <v>0</v>
      </c>
    </row>
    <row r="2" spans="2:6" x14ac:dyDescent="0.25">
      <c r="B2">
        <v>0</v>
      </c>
      <c r="C2" t="s">
        <v>1</v>
      </c>
      <c r="E2" t="s">
        <v>5</v>
      </c>
      <c r="F2" s="1">
        <v>32</v>
      </c>
    </row>
    <row r="3" spans="2:6" x14ac:dyDescent="0.25">
      <c r="B3" t="s">
        <v>0</v>
      </c>
      <c r="E3" t="s">
        <v>6</v>
      </c>
      <c r="F3" s="1">
        <v>32</v>
      </c>
    </row>
    <row r="4" spans="2:6" x14ac:dyDescent="0.25">
      <c r="B4">
        <f>F2*F3-1</f>
        <v>1023</v>
      </c>
      <c r="C4" t="s">
        <v>26</v>
      </c>
      <c r="E4" t="s">
        <v>7</v>
      </c>
      <c r="F4" s="1">
        <v>4</v>
      </c>
    </row>
    <row r="5" spans="2:6" x14ac:dyDescent="0.25">
      <c r="B5">
        <f>B4+1</f>
        <v>1024</v>
      </c>
      <c r="C5" t="s">
        <v>3</v>
      </c>
      <c r="E5" t="s">
        <v>13</v>
      </c>
      <c r="F5" s="1">
        <v>4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1279</v>
      </c>
      <c r="C7" t="s">
        <v>29</v>
      </c>
    </row>
    <row r="8" spans="2:6" x14ac:dyDescent="0.25">
      <c r="B8">
        <f t="shared" ref="B8:B21" si="0">B7+1</f>
        <v>1280</v>
      </c>
      <c r="C8" t="s">
        <v>8</v>
      </c>
      <c r="E8" t="s">
        <v>23</v>
      </c>
      <c r="F8">
        <f>F2*F3+(F4*F2*F6)+2+(F6*F5)+F1</f>
        <v>1290</v>
      </c>
    </row>
    <row r="9" spans="2:6" x14ac:dyDescent="0.25">
      <c r="B9">
        <f t="shared" si="0"/>
        <v>1281</v>
      </c>
      <c r="C9" t="s">
        <v>9</v>
      </c>
    </row>
    <row r="10" spans="2:6" x14ac:dyDescent="0.25">
      <c r="B10">
        <f t="shared" si="0"/>
        <v>1282</v>
      </c>
      <c r="C10" t="s">
        <v>12</v>
      </c>
    </row>
    <row r="11" spans="2:6" x14ac:dyDescent="0.25">
      <c r="B11">
        <f t="shared" si="0"/>
        <v>1283</v>
      </c>
      <c r="C11" t="s">
        <v>14</v>
      </c>
    </row>
    <row r="12" spans="2:6" x14ac:dyDescent="0.25">
      <c r="B12">
        <f t="shared" si="0"/>
        <v>1284</v>
      </c>
      <c r="C12" t="s">
        <v>15</v>
      </c>
    </row>
    <row r="13" spans="2:6" x14ac:dyDescent="0.25">
      <c r="B13">
        <f t="shared" si="0"/>
        <v>1285</v>
      </c>
      <c r="C13" t="s">
        <v>16</v>
      </c>
    </row>
    <row r="14" spans="2:6" x14ac:dyDescent="0.25">
      <c r="B14">
        <f t="shared" si="0"/>
        <v>1286</v>
      </c>
      <c r="C14" t="s">
        <v>17</v>
      </c>
    </row>
    <row r="15" spans="2:6" x14ac:dyDescent="0.25">
      <c r="B15">
        <f t="shared" si="0"/>
        <v>1287</v>
      </c>
      <c r="C15" t="s">
        <v>18</v>
      </c>
    </row>
    <row r="16" spans="2:6" x14ac:dyDescent="0.25">
      <c r="B16">
        <f t="shared" si="0"/>
        <v>1288</v>
      </c>
      <c r="C16" t="s">
        <v>19</v>
      </c>
    </row>
    <row r="17" spans="2:3" x14ac:dyDescent="0.25">
      <c r="B17">
        <f t="shared" si="0"/>
        <v>1289</v>
      </c>
      <c r="C17" t="s">
        <v>20</v>
      </c>
    </row>
    <row r="18" spans="2:3" x14ac:dyDescent="0.25">
      <c r="B18">
        <f t="shared" si="0"/>
        <v>1290</v>
      </c>
      <c r="C18" t="s">
        <v>27</v>
      </c>
    </row>
    <row r="19" spans="2:3" x14ac:dyDescent="0.25">
      <c r="B19">
        <f t="shared" si="0"/>
        <v>1291</v>
      </c>
      <c r="C19" t="s">
        <v>28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workbookViewId="0">
      <selection activeCell="D24" sqref="D24"/>
    </sheetView>
  </sheetViews>
  <sheetFormatPr baseColWidth="10" defaultRowHeight="15" x14ac:dyDescent="0.25"/>
  <cols>
    <col min="5" max="5" width="20.5703125" bestFit="1" customWidth="1"/>
  </cols>
  <sheetData>
    <row r="1" spans="2:6" x14ac:dyDescent="0.25">
      <c r="E1" t="s">
        <v>25</v>
      </c>
      <c r="F1" s="1">
        <v>2</v>
      </c>
    </row>
    <row r="2" spans="2:6" x14ac:dyDescent="0.25">
      <c r="B2">
        <v>0</v>
      </c>
      <c r="C2" t="s">
        <v>1</v>
      </c>
      <c r="E2" t="s">
        <v>5</v>
      </c>
      <c r="F2" s="1">
        <v>60</v>
      </c>
    </row>
    <row r="3" spans="2:6" x14ac:dyDescent="0.25">
      <c r="B3" t="s">
        <v>0</v>
      </c>
      <c r="E3" t="s">
        <v>6</v>
      </c>
      <c r="F3" s="1">
        <v>40</v>
      </c>
    </row>
    <row r="4" spans="2:6" x14ac:dyDescent="0.25">
      <c r="B4">
        <f>F2*F3-1</f>
        <v>2399</v>
      </c>
      <c r="C4" t="s">
        <v>2</v>
      </c>
      <c r="E4" t="s">
        <v>7</v>
      </c>
      <c r="F4" s="1">
        <v>4</v>
      </c>
    </row>
    <row r="5" spans="2:6" x14ac:dyDescent="0.25">
      <c r="B5">
        <f>B4+1</f>
        <v>2400</v>
      </c>
      <c r="C5" t="s">
        <v>3</v>
      </c>
      <c r="E5" t="s">
        <v>13</v>
      </c>
      <c r="F5" s="1">
        <v>5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2879</v>
      </c>
      <c r="C7" t="s">
        <v>4</v>
      </c>
    </row>
    <row r="8" spans="2:6" x14ac:dyDescent="0.25">
      <c r="B8">
        <f t="shared" ref="B8:B21" si="0">B7+1</f>
        <v>2880</v>
      </c>
      <c r="C8" t="s">
        <v>8</v>
      </c>
      <c r="E8" t="s">
        <v>23</v>
      </c>
      <c r="F8">
        <f>F2*F3+(F4*F2*F6)+2+(F6*F5)+F1</f>
        <v>2894</v>
      </c>
    </row>
    <row r="9" spans="2:6" x14ac:dyDescent="0.25">
      <c r="B9">
        <f t="shared" si="0"/>
        <v>2881</v>
      </c>
      <c r="C9" t="s">
        <v>9</v>
      </c>
    </row>
    <row r="10" spans="2:6" x14ac:dyDescent="0.25">
      <c r="B10">
        <f t="shared" si="0"/>
        <v>2882</v>
      </c>
      <c r="C10" t="s">
        <v>12</v>
      </c>
    </row>
    <row r="11" spans="2:6" x14ac:dyDescent="0.25">
      <c r="B11">
        <f t="shared" si="0"/>
        <v>2883</v>
      </c>
      <c r="C11" t="s">
        <v>14</v>
      </c>
    </row>
    <row r="12" spans="2:6" x14ac:dyDescent="0.25">
      <c r="B12">
        <f t="shared" si="0"/>
        <v>2884</v>
      </c>
      <c r="C12" t="s">
        <v>15</v>
      </c>
    </row>
    <row r="13" spans="2:6" x14ac:dyDescent="0.25">
      <c r="B13">
        <f t="shared" si="0"/>
        <v>2885</v>
      </c>
      <c r="C13" t="s">
        <v>16</v>
      </c>
    </row>
    <row r="14" spans="2:6" x14ac:dyDescent="0.25">
      <c r="B14">
        <f t="shared" si="0"/>
        <v>2886</v>
      </c>
      <c r="C14" t="s">
        <v>17</v>
      </c>
    </row>
    <row r="15" spans="2:6" x14ac:dyDescent="0.25">
      <c r="B15">
        <f t="shared" si="0"/>
        <v>2887</v>
      </c>
      <c r="C15" t="s">
        <v>18</v>
      </c>
    </row>
    <row r="16" spans="2:6" x14ac:dyDescent="0.25">
      <c r="B16">
        <f t="shared" si="0"/>
        <v>2888</v>
      </c>
      <c r="C16" t="s">
        <v>19</v>
      </c>
    </row>
    <row r="17" spans="2:3" x14ac:dyDescent="0.25">
      <c r="B17">
        <f t="shared" si="0"/>
        <v>2889</v>
      </c>
      <c r="C17" t="s">
        <v>20</v>
      </c>
    </row>
    <row r="18" spans="2:3" x14ac:dyDescent="0.25">
      <c r="B18">
        <f t="shared" si="0"/>
        <v>2890</v>
      </c>
      <c r="C18" t="s">
        <v>21</v>
      </c>
    </row>
    <row r="19" spans="2:3" x14ac:dyDescent="0.25">
      <c r="B19">
        <f t="shared" si="0"/>
        <v>2891</v>
      </c>
      <c r="C19" t="s">
        <v>22</v>
      </c>
    </row>
    <row r="20" spans="2:3" x14ac:dyDescent="0.25">
      <c r="B20">
        <f t="shared" si="0"/>
        <v>2892</v>
      </c>
      <c r="C20" t="s">
        <v>11</v>
      </c>
    </row>
    <row r="21" spans="2:3" x14ac:dyDescent="0.25">
      <c r="B21">
        <f t="shared" si="0"/>
        <v>2893</v>
      </c>
      <c r="C21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32x32d_CDC</vt:lpstr>
      <vt:lpstr>60x40d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Bodo Forg</dc:creator>
  <cp:lastModifiedBy>Bodo Forg</cp:lastModifiedBy>
  <dcterms:created xsi:type="dcterms:W3CDTF">2020-12-04T11:15:33Z</dcterms:created>
  <dcterms:modified xsi:type="dcterms:W3CDTF">2022-01-10T13:53:12Z</dcterms:modified>
</cp:coreProperties>
</file>